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3A943680-81D7-4D13-98ED-D285A24E028D}" xr6:coauthVersionLast="47" xr6:coauthVersionMax="47" xr10:uidLastSave="{00000000-0000-0000-0000-000000000000}"/>
  <bookViews>
    <workbookView xWindow="-120" yWindow="-120" windowWidth="29040" windowHeight="15990" activeTab="1" xr2:uid="{66963FC1-367F-4ABE-82F3-05A15AF1A98E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2" l="1"/>
  <c r="L12" i="2"/>
  <c r="K12" i="2"/>
</calcChain>
</file>

<file path=xl/sharedStrings.xml><?xml version="1.0" encoding="utf-8"?>
<sst xmlns="http://schemas.openxmlformats.org/spreadsheetml/2006/main" count="132" uniqueCount="37">
  <si>
    <t xml:space="preserve">                                                                             ÇÖLMEKÇİ PETROL                                                                              </t>
  </si>
  <si>
    <t>01/05/2025-31/05/2025 Tarihleri Arası Stok Detaylı C/H Ekstresi (EYÜP AĞA TARIM)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</si>
  <si>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</si>
  <si>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</si>
  <si>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</si>
  <si>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</si>
  <si>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</si>
  <si>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</si>
  <si>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</si>
  <si>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</si>
  <si>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</si>
  <si>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</si>
  <si>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</si>
  <si>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</si>
  <si>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</si>
  <si>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</si>
  <si>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</si>
  <si>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</si>
  <si>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</si>
  <si>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</si>
  <si>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</si>
  <si>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</si>
  <si>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</si>
  <si>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</si>
  <si>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MUSTAFA TANKERLE GİTTİ                            </t>
  </si>
  <si>
    <t xml:space="preserve">YAĞ            </t>
  </si>
  <si>
    <t xml:space="preserve">ANTİFİRİZ                </t>
  </si>
  <si>
    <t xml:space="preserve">2 ADET 10LT </t>
  </si>
  <si>
    <t xml:space="preserve">                                                  </t>
  </si>
  <si>
    <t xml:space="preserve">              </t>
  </si>
  <si>
    <t xml:space="preserve">AF98      </t>
  </si>
  <si>
    <t xml:space="preserve">EYÜP AĞA TARIM                                    </t>
  </si>
  <si>
    <t xml:space="preserve">AI139     </t>
  </si>
  <si>
    <t xml:space="preserve">A-04           </t>
  </si>
  <si>
    <t xml:space="preserve">Motorin EU               </t>
  </si>
  <si>
    <t>EYÜP AĞA TAR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</si>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</sst>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0" fillId="5" borderId="6" xfId="0" applyNumberFormat="1" applyFill="1" applyBorder="1"/>
    <xf numFmtId="0" fontId="0" fillId="5" borderId="6" xfId="0" applyFill="1" applyBorder="1"/>
    <xf numFmtId="164" fontId="0" fillId="5" borderId="6" xfId="0" applyNumberFormat="1" applyFill="1" applyBorder="1"/>
    <xf numFmtId="165" fontId="0" fillId="5" borderId="6" xfId="0" applyNumberFormat="1" applyFill="1" applyBorder="1"/>
    <xf numFmtId="4" fontId="0" fillId="5" borderId="6" xfId="0" applyNumberFormat="1" applyFill="1" applyBorder="1"/>
    <xf numFmtId="0" fontId="2" fillId="4" borderId="6" xfId="0" applyFont="1" applyFill="1" applyBorder="1"/>
    <xf numFmtId="165" fontId="2" fillId="4" borderId="6" xfId="0" applyNumberFormat="1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C9609-85DD-4033-B046-EE7B07A2EA22}">
  <dimension ref="A1:N9"/>
  <sheetViews>
    <sheetView view="pageBreakPreview" zoomScaleNormal="100" zoomScaleSheetLayoutView="100" workbookViewId="0">
      <selection activeCell="I11" sqref="I11"/>
    </sheetView>
  </sheetViews>
  <sheetFormatPr defaultRowHeight="15" x14ac:dyDescent="0.25"/>
  <cols>
    <col min="1" max="1" width="14.85546875" customWidth="1"/>
    <col min="2" max="2" width="2.28515625" customWidth="1"/>
    <col min="3" max="3" width="9.7109375" customWidth="1"/>
    <col min="4" max="4" width="10.28515625" customWidth="1"/>
    <col min="5" max="5" width="19.7109375" customWidth="1"/>
    <col min="6" max="6" width="9.28515625" customWidth="1"/>
    <col min="7" max="7" width="11.7109375" customWidth="1"/>
    <col min="8" max="8" width="12.7109375" customWidth="1"/>
    <col min="9" max="9" width="23.7109375" customWidth="1"/>
    <col min="10" max="10" width="12.85546875" customWidth="1"/>
    <col min="11" max="11" width="12.7109375" customWidth="1"/>
    <col min="12" max="12" width="13.85546875" customWidth="1"/>
    <col min="13" max="13" width="14.28515625" customWidth="1"/>
    <col min="14" max="14" width="11.710937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x14ac:dyDescent="0.25">
      <c r="A4" s="8" t="s">
        <v>16</v>
      </c>
      <c r="B4" s="8" t="s">
        <v>17</v>
      </c>
      <c r="C4" s="8" t="s">
        <v>16</v>
      </c>
      <c r="D4" s="8" t="s">
        <v>18</v>
      </c>
      <c r="E4" s="8" t="s">
        <v>19</v>
      </c>
      <c r="F4" s="8" t="s">
        <v>18</v>
      </c>
      <c r="G4" s="9" t="s">
        <v>20</v>
      </c>
      <c r="H4" s="8" t="s">
        <v>21</v>
      </c>
      <c r="I4" s="8" t="s">
        <v>22</v>
      </c>
      <c r="J4" s="8" t="s">
        <v>16</v>
      </c>
      <c r="K4" s="10">
        <v>241738.12</v>
      </c>
      <c r="L4" s="10">
        <v>155006.49</v>
      </c>
      <c r="M4" s="10">
        <v>86731.63</v>
      </c>
      <c r="N4" s="10">
        <v>0</v>
      </c>
    </row>
    <row r="5" spans="1:14" x14ac:dyDescent="0.25">
      <c r="A5" s="11">
        <v>45782</v>
      </c>
      <c r="B5" s="12" t="s">
        <v>23</v>
      </c>
      <c r="C5" s="12">
        <v>3197</v>
      </c>
      <c r="D5" s="12" t="s">
        <v>18</v>
      </c>
      <c r="E5" s="12" t="s">
        <v>19</v>
      </c>
      <c r="F5" s="12" t="s">
        <v>18</v>
      </c>
      <c r="G5" s="13" t="s">
        <v>20</v>
      </c>
      <c r="H5" s="12" t="s">
        <v>21</v>
      </c>
      <c r="I5" s="12" t="s">
        <v>24</v>
      </c>
      <c r="J5" s="11">
        <v>45782</v>
      </c>
      <c r="K5" s="14">
        <v>700</v>
      </c>
      <c r="L5" s="14">
        <v>0</v>
      </c>
      <c r="M5" s="14">
        <v>87431.63</v>
      </c>
      <c r="N5" s="14">
        <v>0</v>
      </c>
    </row>
    <row r="6" spans="1:14" x14ac:dyDescent="0.25">
      <c r="A6" s="12" t="s">
        <v>16</v>
      </c>
      <c r="B6" s="12" t="s">
        <v>17</v>
      </c>
      <c r="C6" s="12">
        <v>3197</v>
      </c>
      <c r="D6" s="12" t="s">
        <v>25</v>
      </c>
      <c r="E6" s="12" t="s">
        <v>26</v>
      </c>
      <c r="F6" s="12">
        <v>700</v>
      </c>
      <c r="G6" s="13">
        <v>1</v>
      </c>
      <c r="H6" s="12" t="s">
        <v>27</v>
      </c>
      <c r="I6" s="12" t="s">
        <v>28</v>
      </c>
      <c r="J6" s="12" t="s">
        <v>16</v>
      </c>
      <c r="K6" s="14" t="s">
        <v>29</v>
      </c>
      <c r="L6" s="14" t="s">
        <v>29</v>
      </c>
      <c r="M6" s="14" t="s">
        <v>29</v>
      </c>
      <c r="N6" s="14" t="s">
        <v>29</v>
      </c>
    </row>
    <row r="7" spans="1:14" x14ac:dyDescent="0.25">
      <c r="A7" s="11">
        <v>45782</v>
      </c>
      <c r="B7" s="12" t="s">
        <v>3</v>
      </c>
      <c r="C7" s="12" t="s">
        <v>30</v>
      </c>
      <c r="D7" s="12" t="s">
        <v>18</v>
      </c>
      <c r="E7" s="12" t="s">
        <v>19</v>
      </c>
      <c r="F7" s="12" t="s">
        <v>18</v>
      </c>
      <c r="G7" s="13" t="s">
        <v>20</v>
      </c>
      <c r="H7" s="12" t="s">
        <v>21</v>
      </c>
      <c r="I7" s="12" t="s">
        <v>31</v>
      </c>
      <c r="J7" s="11">
        <v>45782</v>
      </c>
      <c r="K7" s="14">
        <v>67109.94</v>
      </c>
      <c r="L7" s="14">
        <v>0</v>
      </c>
      <c r="M7" s="14">
        <v>154541.57</v>
      </c>
      <c r="N7" s="14">
        <v>0</v>
      </c>
    </row>
    <row r="8" spans="1:14" x14ac:dyDescent="0.25">
      <c r="A8" s="12" t="s">
        <v>16</v>
      </c>
      <c r="B8" s="12" t="s">
        <v>17</v>
      </c>
      <c r="C8" s="12" t="s">
        <v>32</v>
      </c>
      <c r="D8" s="12" t="s">
        <v>33</v>
      </c>
      <c r="E8" s="12" t="s">
        <v>34</v>
      </c>
      <c r="F8" s="15">
        <v>1500</v>
      </c>
      <c r="G8" s="13">
        <v>37.28</v>
      </c>
      <c r="H8" s="12" t="s">
        <v>35</v>
      </c>
      <c r="I8" s="12" t="s">
        <v>28</v>
      </c>
      <c r="J8" s="12" t="s">
        <v>16</v>
      </c>
      <c r="K8" s="14" t="s">
        <v>29</v>
      </c>
      <c r="L8" s="14" t="s">
        <v>29</v>
      </c>
      <c r="M8" s="14" t="s">
        <v>29</v>
      </c>
      <c r="N8" s="14" t="s">
        <v>29</v>
      </c>
    </row>
    <row r="9" spans="1:14" x14ac:dyDescent="0.25">
      <c r="A9" s="16" t="s">
        <v>36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v>154541.57</v>
      </c>
      <c r="N9" s="17" t="s">
        <v>29</v>
      </c>
    </row>
  </sheetData>
  <pageMargins left="0.7" right="0.7" top="0.75" bottom="0.75" header="0.3" footer="0.3"/>
  <pageSetup paperSize="9" scale="4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40B7-A77C-44F8-8017-07B8F40AF238}">
  <dimension ref="A1:N12"/>
  <sheetViews>
    <sheetView tabSelected="1" zoomScaleNormal="100" zoomScaleSheetLayoutView="100" workbookViewId="0">
      <selection activeCell="K12" sqref="K12:L12"/>
    </sheetView>
  </sheetViews>
  <sheetFormatPr defaultRowHeight="15" x14ac:dyDescent="0.25"/>
  <cols>
    <col min="1" max="1" width="14.85546875" customWidth="1"/>
    <col min="2" max="2" width="2.28515625" customWidth="1"/>
    <col min="3" max="3" width="9.7109375" customWidth="1"/>
    <col min="4" max="4" width="10.28515625" customWidth="1"/>
    <col min="5" max="5" width="19.7109375" customWidth="1"/>
    <col min="6" max="6" width="9.28515625" customWidth="1"/>
    <col min="7" max="7" width="11.7109375" customWidth="1"/>
    <col min="8" max="8" width="12.7109375" customWidth="1"/>
    <col min="9" max="9" width="23.7109375" customWidth="1"/>
    <col min="10" max="10" width="12.85546875" customWidth="1"/>
    <col min="11" max="11" width="12.7109375" customWidth="1"/>
    <col min="12" max="12" width="13.85546875" customWidth="1"/>
    <col min="13" max="13" width="14.28515625" customWidth="1"/>
    <col min="14" max="14" width="11.710937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pans="1:14" x14ac:dyDescent="0.25">
      <c r="A4" s="8" t="s">
        <v>16</v>
      </c>
      <c r="B4" s="8" t="s">
        <v>17</v>
      </c>
      <c r="C4" s="8" t="s">
        <v>16</v>
      </c>
      <c r="D4" s="8" t="s">
        <v>18</v>
      </c>
      <c r="E4" s="8" t="s">
        <v>19</v>
      </c>
      <c r="F4" s="8" t="s">
        <v>18</v>
      </c>
      <c r="G4" s="9" t="s">
        <v>20</v>
      </c>
      <c r="H4" s="8" t="s">
        <v>21</v>
      </c>
      <c r="I4" s="8" t="s">
        <v>22</v>
      </c>
      <c r="J4" s="8" t="s">
        <v>16</v>
      </c>
      <c r="K4" s="10">
        <v>241738.12</v>
      </c>
      <c r="L4" s="10">
        <v>155006.49</v>
      </c>
      <c r="M4" s="10">
        <v>86731.63</v>
      </c>
      <c r="N4" s="10">
        <v>0</v>
      </c>
    </row>
    <row r="5" spans="1:14" x14ac:dyDescent="0.25">
      <c r="A5" s="11">
        <v>45782</v>
      </c>
      <c r="B5" s="12" t="s">
        <v>23</v>
      </c>
      <c r="C5" s="12">
        <v>3197</v>
      </c>
      <c r="D5" s="12" t="s">
        <v>18</v>
      </c>
      <c r="E5" s="12" t="s">
        <v>19</v>
      </c>
      <c r="F5" s="12" t="s">
        <v>18</v>
      </c>
      <c r="G5" s="13" t="s">
        <v>20</v>
      </c>
      <c r="H5" s="12" t="s">
        <v>21</v>
      </c>
      <c r="I5" s="12" t="s">
        <v>24</v>
      </c>
      <c r="J5" s="11">
        <v>45782</v>
      </c>
      <c r="K5" s="14">
        <v>700</v>
      </c>
      <c r="L5" s="14">
        <v>0</v>
      </c>
      <c r="M5" s="14">
        <v>87431.63</v>
      </c>
      <c r="N5" s="14">
        <v>0</v>
      </c>
    </row>
    <row r="6" spans="1:14" x14ac:dyDescent="0.25">
      <c r="A6" s="12" t="s">
        <v>16</v>
      </c>
      <c r="B6" s="12" t="s">
        <v>17</v>
      </c>
      <c r="C6" s="12">
        <v>3197</v>
      </c>
      <c r="D6" s="12" t="s">
        <v>25</v>
      </c>
      <c r="E6" s="12" t="s">
        <v>26</v>
      </c>
      <c r="F6" s="12">
        <v>700</v>
      </c>
      <c r="G6" s="13">
        <v>1</v>
      </c>
      <c r="H6" s="12" t="s">
        <v>27</v>
      </c>
      <c r="I6" s="12" t="s">
        <v>28</v>
      </c>
      <c r="J6" s="12" t="s">
        <v>16</v>
      </c>
      <c r="K6" s="14" t="s">
        <v>29</v>
      </c>
      <c r="L6" s="14" t="s">
        <v>29</v>
      </c>
      <c r="M6" s="14" t="s">
        <v>29</v>
      </c>
      <c r="N6" s="14" t="s">
        <v>29</v>
      </c>
    </row>
    <row r="7" spans="1:14" x14ac:dyDescent="0.25">
      <c r="A7" s="11">
        <v>45782</v>
      </c>
      <c r="B7" s="12" t="s">
        <v>3</v>
      </c>
      <c r="C7" s="12" t="s">
        <v>30</v>
      </c>
      <c r="D7" s="12" t="s">
        <v>18</v>
      </c>
      <c r="E7" s="12" t="s">
        <v>19</v>
      </c>
      <c r="F7" s="12" t="s">
        <v>18</v>
      </c>
      <c r="G7" s="13" t="s">
        <v>20</v>
      </c>
      <c r="H7" s="12" t="s">
        <v>21</v>
      </c>
      <c r="I7" s="12" t="s">
        <v>31</v>
      </c>
      <c r="J7" s="11">
        <v>45782</v>
      </c>
      <c r="K7" s="14">
        <v>67109.94</v>
      </c>
      <c r="L7" s="14">
        <v>0</v>
      </c>
      <c r="M7" s="14">
        <v>154541.57</v>
      </c>
      <c r="N7" s="14">
        <v>0</v>
      </c>
    </row>
    <row r="8" spans="1:14" x14ac:dyDescent="0.25">
      <c r="A8" s="12" t="s">
        <v>16</v>
      </c>
      <c r="B8" s="12" t="s">
        <v>17</v>
      </c>
      <c r="C8" s="12" t="s">
        <v>32</v>
      </c>
      <c r="D8" s="12" t="s">
        <v>33</v>
      </c>
      <c r="E8" s="12" t="s">
        <v>34</v>
      </c>
      <c r="F8" s="15">
        <v>1500</v>
      </c>
      <c r="G8" s="13">
        <v>37.28</v>
      </c>
      <c r="H8" s="12" t="s">
        <v>35</v>
      </c>
      <c r="I8" s="12" t="s">
        <v>28</v>
      </c>
      <c r="J8" s="12" t="s">
        <v>16</v>
      </c>
      <c r="K8" s="14" t="s">
        <v>29</v>
      </c>
      <c r="L8" s="14" t="s">
        <v>29</v>
      </c>
      <c r="M8" s="14" t="s">
        <v>29</v>
      </c>
      <c r="N8" s="14" t="s">
        <v>29</v>
      </c>
    </row>
    <row r="9" spans="1:14" x14ac:dyDescent="0.25">
      <c r="A9" s="16" t="s">
        <v>36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v>154541.57</v>
      </c>
      <c r="N9" s="17" t="s">
        <v>29</v>
      </c>
    </row>
    <row r="12" spans="1:14" x14ac:dyDescent="0.25">
      <c r="K12" s="18">
        <f>SUM(K5:K8)</f>
        <v>67809.94</v>
      </c>
      <c r="L12" s="18">
        <f>SUM(L5:L8)</f>
        <v>0</v>
      </c>
      <c r="M12" s="18">
        <f>K12-L12</f>
        <v>67809.94</v>
      </c>
    </row>
  </sheetData>
  <pageMargins left="0.7" right="0.7" top="0.75" bottom="0.75" header="0.3" footer="0.3"/>
  <pageSetup paperSize="9" scale="4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2025-12-12T12:44:21Z</cp:lastPrinted>
  <dcterms:created xsi:type="dcterms:W3CDTF">2025-12-12T12:43:33Z</dcterms:created>
  <dcterms:modified xsi:type="dcterms:W3CDTF">2025-12-12T16:17:44Z</dcterms:modified>
</cp:coreProperties>
</file>